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POSTO DE SAÚDE SÃO JOSÉ OPERÁRIO\ACESSIBILIDADE 2020\LICITAÇÃO\"/>
    </mc:Choice>
  </mc:AlternateContent>
  <xr:revisionPtr revIDLastSave="0" documentId="13_ncr:1_{53BBD608-050F-479F-BEE7-4E214B0C35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ORÇAMENTO!$A$10:$G$20</definedName>
    <definedName name="_xlnm.Print_Area" localSheetId="2">BDI!$A$1:$E$46</definedName>
    <definedName name="_xlnm.Print_Area" localSheetId="0">ORÇAMENTO!$A$1:$G$27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I17" i="1" l="1"/>
  <c r="F17" i="1" s="1"/>
  <c r="G17" i="1" s="1"/>
  <c r="I16" i="1"/>
  <c r="F16" i="1" s="1"/>
  <c r="G16" i="1" s="1"/>
  <c r="I15" i="1"/>
  <c r="F15" i="1" s="1"/>
  <c r="G15" i="1" s="1"/>
  <c r="H10" i="2" l="1"/>
  <c r="B10" i="2"/>
  <c r="I13" i="1"/>
  <c r="F13" i="1" s="1"/>
  <c r="G13" i="1" s="1"/>
  <c r="I14" i="1"/>
  <c r="I19" i="1"/>
  <c r="I20" i="1"/>
  <c r="F20" i="1" l="1"/>
  <c r="G20" i="1" s="1"/>
  <c r="F14" i="1" l="1"/>
  <c r="F19" i="1"/>
  <c r="G14" i="1" l="1"/>
  <c r="G12" i="1" s="1"/>
  <c r="G19" i="1"/>
  <c r="G18" i="1" s="1"/>
  <c r="G11" i="1" l="1"/>
  <c r="C14" i="5"/>
  <c r="B14" i="5"/>
  <c r="E29" i="5"/>
  <c r="E28" i="5"/>
  <c r="C12" i="5"/>
  <c r="E31" i="5" l="1"/>
  <c r="A35" i="5" s="1"/>
  <c r="E30" i="5"/>
  <c r="J10" i="2" l="1"/>
  <c r="A5" i="2" l="1"/>
  <c r="A4" i="2" l="1"/>
  <c r="C10" i="2" l="1"/>
  <c r="G21" i="1"/>
  <c r="M10" i="1" s="1"/>
  <c r="C18" i="2" l="1"/>
  <c r="D10" i="2" s="1"/>
  <c r="E17" i="2" l="1"/>
  <c r="F17" i="2" s="1"/>
  <c r="D17" i="2"/>
  <c r="D18" i="2" s="1"/>
  <c r="E18" i="2" l="1"/>
  <c r="E19" i="2" s="1"/>
</calcChain>
</file>

<file path=xl/sharedStrings.xml><?xml version="1.0" encoding="utf-8"?>
<sst xmlns="http://schemas.openxmlformats.org/spreadsheetml/2006/main" count="130" uniqueCount="114">
  <si>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</si>
  <si>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</si>
  <si>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</si>
  <si>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</si>
  <si>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</si>
  <si>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</si>
  <si>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</si>
  <si>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</si>
  <si>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</si>
  <si>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</si>
  <si>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</si>
  <si>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</si>
  <si>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</si>
  <si>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</si>
  <si>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</si>
  <si>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</si>
  <si>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</si>
  <si>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</si>
  <si>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</si>
  <si>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</si>
  <si>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</si>
  <si>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</si>
  <si>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</si>
  <si>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</si>
  <si>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</si>
  <si>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</si>
  <si>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</si>
  <si>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</si>
  <si>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</si>
  <si>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</si>
  <si>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</si>
  <si>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</si>
  <si>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</si>
  <si>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</si>
  <si>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</si>
  <si>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</si>
  <si>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</si>
  <si>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</si>
  <si>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</si>
  <si>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</si>
  <si>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</si>
  <si>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</si>
  <si>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</si>
  <si>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</si>
  <si>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</si>
  <si>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</si>
  <si>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</si>
  <si>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</si>
  <si>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</si>
  <si>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</si>
  <si>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</si>
  <si>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</si>
  <si>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</si>
  <si>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</si>
  <si>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</si>
  <si>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</si>
  <si>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</si>
  <si>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</si>
  <si>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</si>
  <si>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</si>
  <si>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</si>
  <si>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</si>
  <si>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</si>
  <si>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</si>
  <si>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</si>
  <si>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</si>
  <si>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</si>
  <si>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</si>
  <si>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</si>
  <si>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</si>
  <si>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</si>
  <si>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</si>
  <si>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</si>
  <si>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</si>
  <si>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</si>
  <si>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</si>
  <si>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</si>
  <si>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</si>
  <si>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</si>
  <si>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</si>
  <si>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</si>
  <si>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</si>
  <si>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</si>
  <si>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</si>
  <si>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</si>
  <si>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</si>
  <si>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COMP001</t>
  </si>
  <si>
    <t>m²</t>
  </si>
  <si>
    <t>1.1.2</t>
  </si>
  <si>
    <t>COMP005</t>
  </si>
  <si>
    <t>COMP006</t>
  </si>
  <si>
    <t>OBJETO: ACESSIBILIDADE UBS SÃO CRISTÓVÃO</t>
  </si>
  <si>
    <t>1.1</t>
  </si>
  <si>
    <t>CONTENÇÃO</t>
  </si>
  <si>
    <t>1.1.1</t>
  </si>
  <si>
    <t>PAVIMENTAÇÃO</t>
  </si>
  <si>
    <t>FABRICAÇÃO DE FÔRMA PARA VIGAS, COM MADEIRA SERRADA, E = 25 MM. AF_12/2015</t>
  </si>
  <si>
    <t>VIGA DE CONTENÇÃO PISO INTERTRAVADO 10X15</t>
  </si>
  <si>
    <t>mlr</t>
  </si>
  <si>
    <t>EXECUÇÃO DE PASSEIO EM PISO INTERTRAVADO, COM BLOCO RETANGULAR COR NATURAL DE 20 X 10 CM, ESPESSURA 6 CM. AF_12/2015</t>
  </si>
  <si>
    <t>PISO PODOTATIL DE CONCRETO - DIRECIONAL E ALERTA, *40 X 40 X 2,5* CM</t>
  </si>
  <si>
    <t>und</t>
  </si>
  <si>
    <t>ACESSIBILIDADE UBS SÃO JOSÉ OPERÁRIO</t>
  </si>
  <si>
    <t>LOCALIZAÇÃO: RUA OTILIO CARLOS WEISS - BAIRRO SÃO JOSÉ OPERÁRIO</t>
  </si>
  <si>
    <t>1.1.3</t>
  </si>
  <si>
    <t>1.1.4</t>
  </si>
  <si>
    <t>1.1.5</t>
  </si>
  <si>
    <t>COMP002</t>
  </si>
  <si>
    <t>COMP003</t>
  </si>
  <si>
    <t>COMP004</t>
  </si>
  <si>
    <t>ESTACA BROCA 200MM</t>
  </si>
  <si>
    <t xml:space="preserve">VIGA  C/ FERRAGEM ARMAÇÃO 8MM </t>
  </si>
  <si>
    <t>SAPATA C/ FERRAGEM ARMAÇÃO 8MM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</si>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</sst>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3" fillId="0" borderId="45" xfId="0" applyNumberFormat="1" applyFont="1" applyFill="1" applyBorder="1" applyAlignment="1">
      <alignment horizontal="center" vertical="center"/>
    </xf>
    <xf numFmtId="10" fontId="23" fillId="0" borderId="46" xfId="0" applyNumberFormat="1" applyFont="1" applyFill="1" applyBorder="1" applyAlignment="1">
      <alignment horizontal="center" vertical="center"/>
    </xf>
    <xf numFmtId="10" fontId="23" fillId="0" borderId="47" xfId="0" applyNumberFormat="1" applyFont="1" applyFill="1" applyBorder="1" applyAlignment="1">
      <alignment horizontal="center" vertical="center"/>
    </xf>
    <xf numFmtId="10" fontId="23" fillId="0" borderId="12" xfId="0" applyNumberFormat="1" applyFont="1" applyFill="1" applyBorder="1" applyAlignment="1">
      <alignment horizontal="center" vertical="center"/>
    </xf>
    <xf numFmtId="10" fontId="23" fillId="0" borderId="2" xfId="0" applyNumberFormat="1" applyFont="1" applyFill="1" applyBorder="1" applyAlignment="1">
      <alignment horizontal="center" vertical="center"/>
    </xf>
    <xf numFmtId="10" fontId="23" fillId="0" borderId="48" xfId="0" applyNumberFormat="1" applyFont="1" applyFill="1" applyBorder="1" applyAlignment="1">
      <alignment horizontal="center" vertical="center"/>
    </xf>
    <xf numFmtId="10" fontId="23" fillId="0" borderId="49" xfId="0" applyNumberFormat="1" applyFont="1" applyFill="1" applyBorder="1" applyAlignment="1">
      <alignment horizontal="center" vertical="center"/>
    </xf>
    <xf numFmtId="10" fontId="23" fillId="0" borderId="50" xfId="0" applyNumberFormat="1" applyFont="1" applyFill="1" applyBorder="1" applyAlignment="1">
      <alignment horizontal="center" vertical="center"/>
    </xf>
    <xf numFmtId="10" fontId="23" fillId="0" borderId="51" xfId="0" applyNumberFormat="1" applyFont="1" applyFill="1" applyBorder="1" applyAlignment="1">
      <alignment horizontal="center" vertical="center"/>
    </xf>
    <xf numFmtId="10" fontId="23" fillId="0" borderId="53" xfId="0" applyNumberFormat="1" applyFont="1" applyFill="1" applyBorder="1" applyAlignment="1">
      <alignment horizontal="center" vertical="center"/>
    </xf>
    <xf numFmtId="10" fontId="23" fillId="0" borderId="56" xfId="0" applyNumberFormat="1" applyFont="1" applyFill="1" applyBorder="1" applyAlignment="1">
      <alignment horizontal="center" vertical="center"/>
    </xf>
    <xf numFmtId="10" fontId="23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4" fontId="2" fillId="2" borderId="2" xfId="0" applyNumberFormat="1" applyFont="1" applyFill="1" applyBorder="1" applyAlignment="1" applyProtection="1"/>
    <xf numFmtId="0" fontId="0" fillId="0" borderId="0" xfId="0" applyFont="1" applyAlignment="1">
      <alignment horizontal="center"/>
    </xf>
    <xf numFmtId="0" fontId="25" fillId="2" borderId="0" xfId="0" applyFont="1" applyFill="1" applyBorder="1" applyAlignment="1" applyProtection="1">
      <alignment horizontal="center" vertical="top" wrapText="1"/>
    </xf>
    <xf numFmtId="4" fontId="26" fillId="0" borderId="1" xfId="0" applyNumberFormat="1" applyFont="1" applyBorder="1" applyAlignment="1" applyProtection="1">
      <alignment horizontal="center"/>
    </xf>
    <xf numFmtId="4" fontId="26" fillId="0" borderId="0" xfId="0" applyNumberFormat="1" applyFont="1" applyBorder="1" applyAlignment="1" applyProtection="1">
      <alignment horizontal="center"/>
    </xf>
    <xf numFmtId="0" fontId="27" fillId="2" borderId="2" xfId="0" applyFont="1" applyFill="1" applyBorder="1" applyAlignment="1" applyProtection="1">
      <alignment horizontal="justify" vertical="top" wrapText="1"/>
    </xf>
    <xf numFmtId="0" fontId="27" fillId="2" borderId="2" xfId="0" applyFont="1" applyFill="1" applyBorder="1" applyAlignment="1" applyProtection="1">
      <alignment horizontal="center"/>
    </xf>
    <xf numFmtId="4" fontId="27" fillId="2" borderId="2" xfId="0" applyNumberFormat="1" applyFont="1" applyFill="1" applyBorder="1" applyAlignment="1" applyProtection="1"/>
    <xf numFmtId="0" fontId="28" fillId="0" borderId="0" xfId="0" applyFont="1" applyAlignment="1">
      <alignment horizontal="center"/>
    </xf>
    <xf numFmtId="4" fontId="27" fillId="3" borderId="2" xfId="0" applyNumberFormat="1" applyFont="1" applyFill="1" applyBorder="1" applyAlignment="1" applyProtection="1">
      <protection locked="0"/>
    </xf>
    <xf numFmtId="0" fontId="29" fillId="2" borderId="0" xfId="0" applyFont="1" applyFill="1" applyBorder="1" applyAlignment="1" applyProtection="1">
      <alignment horizontal="center" vertical="top" wrapText="1"/>
    </xf>
    <xf numFmtId="164" fontId="30" fillId="3" borderId="0" xfId="1" applyNumberFormat="1" applyFont="1" applyFill="1" applyBorder="1" applyAlignment="1" applyProtection="1">
      <alignment horizontal="center" vertical="center"/>
      <protection locked="0"/>
    </xf>
    <xf numFmtId="4" fontId="30" fillId="0" borderId="1" xfId="0" applyNumberFormat="1" applyFont="1" applyBorder="1" applyAlignment="1" applyProtection="1">
      <alignment horizontal="center"/>
    </xf>
    <xf numFmtId="4" fontId="30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8">
    <dxf>
      <font>
        <b/>
        <i val="0"/>
        <condense val="0"/>
        <extend val="0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K11" sqref="K11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47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0" t="s">
        <v>8</v>
      </c>
      <c r="K2" s="148"/>
    </row>
    <row r="3" spans="1:13" x14ac:dyDescent="0.25">
      <c r="A3" s="31"/>
      <c r="B3" s="31"/>
      <c r="C3" s="32"/>
      <c r="D3" s="31"/>
      <c r="E3" s="31"/>
      <c r="F3" s="31"/>
      <c r="G3" s="31"/>
      <c r="I3" s="151"/>
      <c r="K3" s="148"/>
    </row>
    <row r="4" spans="1:13" x14ac:dyDescent="0.25">
      <c r="A4" s="31"/>
      <c r="B4" s="31"/>
      <c r="C4" s="31"/>
      <c r="D4" s="31"/>
      <c r="E4" s="31"/>
      <c r="F4" s="31"/>
      <c r="G4" s="31"/>
      <c r="I4" s="151"/>
      <c r="K4" s="148"/>
    </row>
    <row r="5" spans="1:13" x14ac:dyDescent="0.25">
      <c r="A5" s="31"/>
      <c r="B5" s="31"/>
      <c r="C5" s="31"/>
      <c r="D5" s="31"/>
      <c r="E5" s="31"/>
      <c r="F5" s="31"/>
      <c r="G5" s="31"/>
      <c r="I5" s="151"/>
      <c r="K5" s="148"/>
    </row>
    <row r="6" spans="1:13" x14ac:dyDescent="0.25">
      <c r="A6" s="31"/>
      <c r="B6" s="31"/>
      <c r="C6" s="31"/>
      <c r="D6" s="31"/>
      <c r="E6" s="31"/>
      <c r="F6" s="31"/>
      <c r="G6" s="31"/>
      <c r="I6" s="152"/>
      <c r="K6" s="148"/>
    </row>
    <row r="7" spans="1:13" x14ac:dyDescent="0.25">
      <c r="A7" s="145" t="s">
        <v>91</v>
      </c>
      <c r="B7" s="145"/>
      <c r="C7" s="145"/>
      <c r="D7" s="145"/>
      <c r="E7" s="145"/>
      <c r="F7" s="145"/>
      <c r="G7" s="145"/>
      <c r="K7" s="148"/>
    </row>
    <row r="8" spans="1:13" x14ac:dyDescent="0.25">
      <c r="A8" s="153" t="s">
        <v>103</v>
      </c>
      <c r="B8" s="153"/>
      <c r="C8" s="153"/>
      <c r="D8" s="153"/>
      <c r="E8" s="153"/>
      <c r="F8" s="153"/>
      <c r="G8" s="153"/>
      <c r="K8" s="148"/>
      <c r="L8" s="9" t="s">
        <v>9</v>
      </c>
    </row>
    <row r="9" spans="1:13" x14ac:dyDescent="0.25">
      <c r="A9" s="154"/>
      <c r="B9" s="155"/>
      <c r="C9" s="155"/>
      <c r="D9" s="155"/>
      <c r="E9" s="155"/>
      <c r="F9" s="155"/>
      <c r="G9" s="156"/>
      <c r="K9" s="149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G21</f>
        <v>24991.89</v>
      </c>
    </row>
    <row r="11" spans="1:13" s="138" customFormat="1" ht="12" x14ac:dyDescent="0.2">
      <c r="A11" s="135">
        <v>1</v>
      </c>
      <c r="B11" s="135"/>
      <c r="C11" s="135" t="s">
        <v>102</v>
      </c>
      <c r="D11" s="136"/>
      <c r="E11" s="137"/>
      <c r="F11" s="137"/>
      <c r="G11" s="137">
        <f>G12+G18</f>
        <v>24991.89</v>
      </c>
      <c r="I11" s="139"/>
      <c r="J11" s="140"/>
      <c r="K11" s="141"/>
      <c r="L11" s="142"/>
      <c r="M11" s="143"/>
    </row>
    <row r="12" spans="1:13" s="1" customFormat="1" ht="20.25" x14ac:dyDescent="0.25">
      <c r="A12" s="109" t="s">
        <v>92</v>
      </c>
      <c r="B12" s="109"/>
      <c r="C12" s="109" t="s">
        <v>93</v>
      </c>
      <c r="D12" s="5"/>
      <c r="E12" s="127"/>
      <c r="F12" s="6"/>
      <c r="G12" s="130">
        <f>SUM(G13:G17)</f>
        <v>5327.51</v>
      </c>
      <c r="I12" s="7"/>
      <c r="J12" s="106"/>
      <c r="K12" s="107"/>
      <c r="L12" s="133"/>
      <c r="M12" s="11"/>
    </row>
    <row r="13" spans="1:13" s="131" customFormat="1" ht="22.5" x14ac:dyDescent="0.25">
      <c r="A13" s="109" t="s">
        <v>94</v>
      </c>
      <c r="B13" s="109">
        <v>92270</v>
      </c>
      <c r="C13" s="109" t="s">
        <v>96</v>
      </c>
      <c r="D13" s="5" t="s">
        <v>87</v>
      </c>
      <c r="E13" s="127">
        <v>20.170000000000002</v>
      </c>
      <c r="F13" s="6">
        <f t="shared" ref="F13:F20" si="0">ROUND(I13,2)</f>
        <v>82.91</v>
      </c>
      <c r="G13" s="6">
        <f t="shared" ref="G13:G20" si="1">ROUND(F13*E13,2)</f>
        <v>1672.29</v>
      </c>
      <c r="I13" s="7">
        <f t="shared" ref="I13:I20" si="2">ROUND(L13-(L13*$K$10),2)</f>
        <v>82.91</v>
      </c>
      <c r="J13" s="132"/>
      <c r="K13" s="107"/>
      <c r="L13" s="133">
        <v>82.91</v>
      </c>
      <c r="M13" s="134"/>
    </row>
    <row r="14" spans="1:13" s="1" customFormat="1" ht="20.25" x14ac:dyDescent="0.25">
      <c r="A14" s="109" t="s">
        <v>88</v>
      </c>
      <c r="B14" s="109" t="s">
        <v>86</v>
      </c>
      <c r="C14" s="109" t="s">
        <v>97</v>
      </c>
      <c r="D14" s="5" t="s">
        <v>98</v>
      </c>
      <c r="E14" s="127">
        <v>67.22</v>
      </c>
      <c r="F14" s="6">
        <f t="shared" si="0"/>
        <v>33.630000000000003</v>
      </c>
      <c r="G14" s="6">
        <f t="shared" si="1"/>
        <v>2260.61</v>
      </c>
      <c r="I14" s="7">
        <f t="shared" si="2"/>
        <v>33.630000000000003</v>
      </c>
      <c r="J14" s="106"/>
      <c r="K14" s="107"/>
      <c r="L14" s="133">
        <v>33.630000000000003</v>
      </c>
      <c r="M14" s="11"/>
    </row>
    <row r="15" spans="1:13" s="1" customFormat="1" ht="20.25" x14ac:dyDescent="0.25">
      <c r="A15" s="109" t="s">
        <v>104</v>
      </c>
      <c r="B15" s="109" t="s">
        <v>107</v>
      </c>
      <c r="C15" s="109" t="s">
        <v>110</v>
      </c>
      <c r="D15" s="5" t="s">
        <v>98</v>
      </c>
      <c r="E15" s="127">
        <v>6</v>
      </c>
      <c r="F15" s="6">
        <f t="shared" ref="F15" si="3">ROUND(I15,2)</f>
        <v>109.98</v>
      </c>
      <c r="G15" s="6">
        <f t="shared" ref="G15" si="4">ROUND(F15*E15,2)</f>
        <v>659.88</v>
      </c>
      <c r="I15" s="7">
        <f t="shared" ref="I15" si="5">ROUND(L15-(L15*$K$10),2)</f>
        <v>109.98</v>
      </c>
      <c r="J15" s="106"/>
      <c r="K15" s="107"/>
      <c r="L15" s="133">
        <v>109.98</v>
      </c>
      <c r="M15" s="11"/>
    </row>
    <row r="16" spans="1:13" s="1" customFormat="1" ht="20.25" x14ac:dyDescent="0.25">
      <c r="A16" s="109" t="s">
        <v>105</v>
      </c>
      <c r="B16" s="109" t="s">
        <v>108</v>
      </c>
      <c r="C16" s="109" t="s">
        <v>111</v>
      </c>
      <c r="D16" s="5" t="s">
        <v>113</v>
      </c>
      <c r="E16" s="127">
        <v>0.3</v>
      </c>
      <c r="F16" s="6">
        <f t="shared" ref="F16" si="6">ROUND(I16,2)</f>
        <v>1647.8</v>
      </c>
      <c r="G16" s="6">
        <f t="shared" ref="G16" si="7">ROUND(F16*E16,2)</f>
        <v>494.34</v>
      </c>
      <c r="I16" s="7">
        <f t="shared" ref="I16" si="8">ROUND(L16-(L16*$K$10),2)</f>
        <v>1647.8</v>
      </c>
      <c r="J16" s="106"/>
      <c r="K16" s="107"/>
      <c r="L16" s="133">
        <v>1647.8</v>
      </c>
      <c r="M16" s="11"/>
    </row>
    <row r="17" spans="1:13" s="1" customFormat="1" ht="20.25" x14ac:dyDescent="0.25">
      <c r="A17" s="109" t="s">
        <v>106</v>
      </c>
      <c r="B17" s="109" t="s">
        <v>109</v>
      </c>
      <c r="C17" s="109" t="s">
        <v>112</v>
      </c>
      <c r="D17" s="5" t="s">
        <v>113</v>
      </c>
      <c r="E17" s="127">
        <v>0.2</v>
      </c>
      <c r="F17" s="6">
        <f t="shared" ref="F17" si="9">ROUND(I17,2)</f>
        <v>1201.93</v>
      </c>
      <c r="G17" s="6">
        <f t="shared" ref="G17" si="10">ROUND(F17*E17,2)</f>
        <v>240.39</v>
      </c>
      <c r="I17" s="7">
        <f t="shared" ref="I17" si="11">ROUND(L17-(L17*$K$10),2)</f>
        <v>1201.93</v>
      </c>
      <c r="J17" s="106"/>
      <c r="K17" s="107"/>
      <c r="L17" s="133">
        <v>1201.93</v>
      </c>
      <c r="M17" s="11"/>
    </row>
    <row r="18" spans="1:13" s="1" customFormat="1" ht="20.25" x14ac:dyDescent="0.25">
      <c r="A18" s="109" t="s">
        <v>88</v>
      </c>
      <c r="B18" s="109"/>
      <c r="C18" s="109" t="s">
        <v>95</v>
      </c>
      <c r="D18" s="5"/>
      <c r="E18" s="127"/>
      <c r="F18" s="6"/>
      <c r="G18" s="130">
        <f>SUM(G19:G20)</f>
        <v>19664.38</v>
      </c>
      <c r="I18" s="7"/>
      <c r="J18" s="106"/>
      <c r="K18" s="107"/>
      <c r="L18" s="133"/>
      <c r="M18" s="11"/>
    </row>
    <row r="19" spans="1:13" s="1" customFormat="1" ht="33.75" x14ac:dyDescent="0.25">
      <c r="A19" s="109">
        <v>92396</v>
      </c>
      <c r="B19" s="109" t="s">
        <v>89</v>
      </c>
      <c r="C19" s="109" t="s">
        <v>99</v>
      </c>
      <c r="D19" s="5" t="s">
        <v>87</v>
      </c>
      <c r="E19" s="127">
        <v>296.29000000000002</v>
      </c>
      <c r="F19" s="6">
        <f t="shared" si="0"/>
        <v>61.46</v>
      </c>
      <c r="G19" s="6">
        <f t="shared" si="1"/>
        <v>18209.98</v>
      </c>
      <c r="I19" s="7">
        <f t="shared" si="2"/>
        <v>61.46</v>
      </c>
      <c r="J19" s="106"/>
      <c r="K19" s="107"/>
      <c r="L19" s="133">
        <v>61.46</v>
      </c>
      <c r="M19" s="11"/>
    </row>
    <row r="20" spans="1:13" s="131" customFormat="1" ht="22.5" x14ac:dyDescent="0.25">
      <c r="A20" s="109">
        <v>36178</v>
      </c>
      <c r="B20" s="109" t="s">
        <v>90</v>
      </c>
      <c r="C20" s="109" t="s">
        <v>100</v>
      </c>
      <c r="D20" s="5" t="s">
        <v>101</v>
      </c>
      <c r="E20" s="127">
        <v>160</v>
      </c>
      <c r="F20" s="6">
        <f t="shared" si="0"/>
        <v>9.09</v>
      </c>
      <c r="G20" s="6">
        <f t="shared" si="1"/>
        <v>1454.4</v>
      </c>
      <c r="I20" s="7">
        <f t="shared" si="2"/>
        <v>9.09</v>
      </c>
      <c r="J20" s="132"/>
      <c r="K20" s="107"/>
      <c r="L20" s="133">
        <v>9.09</v>
      </c>
      <c r="M20" s="134"/>
    </row>
    <row r="21" spans="1:13" x14ac:dyDescent="0.25">
      <c r="A21" s="144" t="s">
        <v>4</v>
      </c>
      <c r="B21" s="144"/>
      <c r="C21" s="144"/>
      <c r="D21" s="144"/>
      <c r="E21" s="144"/>
      <c r="F21" s="144"/>
      <c r="G21" s="8">
        <f>G11</f>
        <v>24991.89</v>
      </c>
    </row>
    <row r="22" spans="1:13" x14ac:dyDescent="0.25">
      <c r="A22" s="31"/>
      <c r="B22" s="31"/>
      <c r="C22" s="31"/>
      <c r="D22" s="31"/>
      <c r="E22" s="31"/>
      <c r="F22" s="31"/>
      <c r="G22" s="31"/>
    </row>
    <row r="23" spans="1:13" ht="15.75" x14ac:dyDescent="0.25">
      <c r="A23" s="146"/>
      <c r="B23" s="146"/>
      <c r="C23" s="146"/>
      <c r="D23" s="146"/>
      <c r="E23" s="146"/>
      <c r="F23" s="146"/>
      <c r="G23" s="146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  <row r="29" spans="1:13" x14ac:dyDescent="0.25">
      <c r="A29" s="31"/>
      <c r="B29" s="31"/>
      <c r="C29" s="31"/>
      <c r="D29" s="31"/>
      <c r="E29" s="31"/>
      <c r="F29" s="31"/>
      <c r="G29" s="31"/>
    </row>
    <row r="30" spans="1:13" x14ac:dyDescent="0.25">
      <c r="A30" s="31"/>
      <c r="B30" s="31"/>
      <c r="C30" s="31"/>
      <c r="D30" s="31"/>
      <c r="E30" s="31"/>
      <c r="F30" s="31"/>
      <c r="G30" s="31"/>
    </row>
  </sheetData>
  <sheetProtection algorithmName="SHA-512" hashValue="QxAE48EAuhzp8evim0I1/+9yoV2SzGRo36vn/IaSi50VP1zlxY7YY9GSonHsVzbcMFh6ptvMOUG9QcfbaXBofw==" saltValue="5/+2MtsTvTHXu9sPWgt86A==" spinCount="100000" sheet="1" objects="1" scenarios="1" selectLockedCells="1"/>
  <mergeCells count="7">
    <mergeCell ref="A21:F21"/>
    <mergeCell ref="A7:G7"/>
    <mergeCell ref="A23:G23"/>
    <mergeCell ref="K1:K9"/>
    <mergeCell ref="I2:I6"/>
    <mergeCell ref="A8:G8"/>
    <mergeCell ref="A9:G9"/>
  </mergeCells>
  <phoneticPr fontId="31" type="noConversion"/>
  <conditionalFormatting sqref="D12:E14 C11:C14 C18:E20">
    <cfRule type="expression" dxfId="7" priority="20" stopIfTrue="1">
      <formula>$B11=$BD11</formula>
    </cfRule>
  </conditionalFormatting>
  <conditionalFormatting sqref="C15:E15">
    <cfRule type="expression" dxfId="6" priority="3" stopIfTrue="1">
      <formula>$B15=$BD15</formula>
    </cfRule>
  </conditionalFormatting>
  <conditionalFormatting sqref="C16:E16">
    <cfRule type="expression" dxfId="5" priority="2" stopIfTrue="1">
      <formula>$B16=$BD16</formula>
    </cfRule>
  </conditionalFormatting>
  <conditionalFormatting sqref="C17:E17">
    <cfRule type="expression" dxfId="0" priority="1" stopIfTrue="1">
      <formula>$B17=$BD17</formula>
    </cfRule>
  </conditionalFormatting>
  <dataValidations disablePrompts="1"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workbookViewId="0">
      <selection activeCell="G17" sqref="G17:H19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15.75" x14ac:dyDescent="0.25">
      <c r="A2" s="164" t="s">
        <v>22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ACESSIBILIDADE UBS SÃO CRISTÓVÃO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OTILIO CARLOS WEISS - BAIRRO SÃO JOSÉ OPERÁRIO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0" t="s">
        <v>10</v>
      </c>
      <c r="B8" s="160" t="s">
        <v>24</v>
      </c>
      <c r="C8" s="162" t="s">
        <v>25</v>
      </c>
      <c r="D8" s="33" t="s">
        <v>29</v>
      </c>
      <c r="E8" s="160" t="s">
        <v>11</v>
      </c>
      <c r="F8" s="160"/>
      <c r="G8" s="160" t="s">
        <v>12</v>
      </c>
      <c r="H8" s="160"/>
      <c r="I8" s="160" t="s">
        <v>13</v>
      </c>
      <c r="J8" s="160"/>
      <c r="K8" s="160" t="s">
        <v>14</v>
      </c>
      <c r="L8" s="160"/>
      <c r="M8" s="160" t="s">
        <v>15</v>
      </c>
      <c r="N8" s="160"/>
      <c r="O8" s="160" t="s">
        <v>16</v>
      </c>
      <c r="P8" s="160"/>
    </row>
    <row r="9" spans="1:16" ht="15" x14ac:dyDescent="0.25">
      <c r="A9" s="161"/>
      <c r="B9" s="161"/>
      <c r="C9" s="163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1</v>
      </c>
      <c r="B10" s="20" t="str">
        <f>ORÇAMENTO!C11</f>
        <v>ACESSIBILIDADE UBS SÃO JOSÉ OPERÁRIO</v>
      </c>
      <c r="C10" s="21">
        <f>ORÇAMENTO!G11</f>
        <v>24991.89</v>
      </c>
      <c r="D10" s="35">
        <f>((C10*100)/$C$18)/100</f>
        <v>1</v>
      </c>
      <c r="E10" s="22">
        <v>100</v>
      </c>
      <c r="F10" s="21">
        <v>100</v>
      </c>
      <c r="G10" s="22"/>
      <c r="H10" s="21">
        <f>G10+E10</f>
        <v>100</v>
      </c>
      <c r="I10" s="22"/>
      <c r="J10" s="21">
        <f>E10+G10+I10</f>
        <v>100</v>
      </c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19"/>
      <c r="B16" s="20"/>
      <c r="C16" s="21"/>
      <c r="D16" s="35"/>
      <c r="E16" s="22"/>
      <c r="F16" s="21"/>
      <c r="G16" s="22"/>
      <c r="H16" s="21"/>
      <c r="I16" s="22"/>
      <c r="J16" s="21"/>
      <c r="K16" s="101"/>
      <c r="L16" s="102"/>
      <c r="M16" s="101"/>
      <c r="N16" s="102"/>
      <c r="O16" s="103"/>
      <c r="P16" s="104"/>
    </row>
    <row r="17" spans="1:16" ht="15" x14ac:dyDescent="0.25">
      <c r="A17" s="25"/>
      <c r="B17" s="26" t="s">
        <v>26</v>
      </c>
      <c r="C17" s="28"/>
      <c r="D17" s="36">
        <f>SUM(D10:D16)</f>
        <v>1</v>
      </c>
      <c r="E17" s="37">
        <f>((D10*E10)/100)+((D11*E11)/100)+((D12*E12)/100)+((D13*E13)/100)+((D14*E14)/100)+((D15*E15)/100)+((D16*E16)/100)</f>
        <v>1</v>
      </c>
      <c r="F17" s="37">
        <f>E17</f>
        <v>1</v>
      </c>
      <c r="G17" s="37"/>
      <c r="H17" s="37"/>
      <c r="I17" s="37"/>
      <c r="J17" s="37"/>
      <c r="K17" s="37"/>
      <c r="L17" s="37"/>
      <c r="M17" s="28"/>
      <c r="N17" s="105"/>
      <c r="O17" s="28"/>
      <c r="P17" s="28"/>
    </row>
    <row r="18" spans="1:16" ht="15" x14ac:dyDescent="0.25">
      <c r="A18" s="29"/>
      <c r="B18" s="30" t="s">
        <v>27</v>
      </c>
      <c r="C18" s="28">
        <f>SUM(C10:C16)</f>
        <v>24991.89</v>
      </c>
      <c r="D18" s="36">
        <f>D17</f>
        <v>1</v>
      </c>
      <c r="E18" s="159">
        <f>(C18*E17)</f>
        <v>24991.89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15" x14ac:dyDescent="0.25">
      <c r="A19" s="38"/>
      <c r="B19" s="39" t="s">
        <v>28</v>
      </c>
      <c r="C19" s="27"/>
      <c r="D19" s="27"/>
      <c r="E19" s="159">
        <f>E18</f>
        <v>24991.89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</row>
    <row r="20" spans="1:16" ht="15" x14ac:dyDescent="0.25"/>
    <row r="21" spans="1:16" ht="15" x14ac:dyDescent="0.25">
      <c r="A21" s="158"/>
      <c r="B21" s="158"/>
      <c r="D21" s="158"/>
      <c r="E21" s="158"/>
      <c r="F21" s="158"/>
      <c r="G21" s="158"/>
      <c r="H21" s="158"/>
      <c r="I21" s="158"/>
      <c r="J21" s="158"/>
    </row>
    <row r="22" spans="1:16" ht="15" x14ac:dyDescent="0.25">
      <c r="A22" t="s">
        <v>31</v>
      </c>
      <c r="D22" t="s">
        <v>32</v>
      </c>
    </row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  <row r="32" spans="1:16" ht="15" x14ac:dyDescent="0.25"/>
  </sheetData>
  <sheetProtection algorithmName="SHA-512" hashValue="WZpL8jTTc5jOiT4P03Jk3fRLpfSi1t02w0grSl6uHfniEgWOIs1QtCn1RGB93dOMKRZYrcsVs4loTgeywrCjdw==" saltValue="9K/6bg/woB0d3yXn6Sjhgw==" spinCount="100000" sheet="1" objects="1" scenarios="1"/>
  <mergeCells count="25">
    <mergeCell ref="K19:L19"/>
    <mergeCell ref="M19:N19"/>
    <mergeCell ref="A2:P2"/>
    <mergeCell ref="E18:F18"/>
    <mergeCell ref="G18:H18"/>
    <mergeCell ref="I18:J18"/>
    <mergeCell ref="K18:L18"/>
    <mergeCell ref="M18:N18"/>
    <mergeCell ref="O18:P18"/>
    <mergeCell ref="A1:P1"/>
    <mergeCell ref="A21:B21"/>
    <mergeCell ref="D21:J21"/>
    <mergeCell ref="O19:P19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9:F19"/>
    <mergeCell ref="G19:H19"/>
    <mergeCell ref="I19:J19"/>
  </mergeCells>
  <conditionalFormatting sqref="N17 P17 J10:J14 L10:L14 P10:P14 N10:N14 H10:H14 F10:F14 H16">
    <cfRule type="cellIs" dxfId="4" priority="7" stopIfTrue="1" operator="equal">
      <formula>D10+F10-100</formula>
    </cfRule>
  </conditionalFormatting>
  <conditionalFormatting sqref="M19:P19">
    <cfRule type="expression" dxfId="3" priority="19" stopIfTrue="1">
      <formula>#REF!=0</formula>
    </cfRule>
  </conditionalFormatting>
  <conditionalFormatting sqref="J16 L16 P16 N16 F16">
    <cfRule type="cellIs" dxfId="2" priority="2" stopIfTrue="1" operator="equal">
      <formula>D16+F16-100</formula>
    </cfRule>
  </conditionalFormatting>
  <conditionalFormatting sqref="J15 L15 P15 N15 H15 F15">
    <cfRule type="cellIs" dxfId="1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7" sqref="E27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1" t="s">
        <v>63</v>
      </c>
      <c r="B8" s="171"/>
      <c r="C8" s="171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65" t="s">
        <v>34</v>
      </c>
      <c r="D11" s="166"/>
      <c r="E11" s="167"/>
    </row>
    <row r="12" spans="1:5" x14ac:dyDescent="0.25">
      <c r="A12" s="46"/>
      <c r="B12" s="46"/>
      <c r="C12" s="168" t="str">
        <f>Import.Município</f>
        <v>CORONEL VIVIDA - PR</v>
      </c>
      <c r="D12" s="169"/>
      <c r="E12" s="170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75" t="str">
        <f>ORÇAMENTO!A7</f>
        <v>OBJETO: ACESSIBILIDADE UBS SÃO CRISTÓVÃO</v>
      </c>
      <c r="C14" s="177" t="str">
        <f>ORÇAMENTO!A8</f>
        <v>LOCALIZAÇÃO: RUA OTILIO CARLOS WEISS - BAIRRO SÃO JOSÉ OPERÁRIO</v>
      </c>
      <c r="D14" s="178"/>
      <c r="E14" s="179"/>
    </row>
    <row r="15" spans="1:5" ht="37.5" customHeight="1" x14ac:dyDescent="0.25">
      <c r="A15" s="50" t="s">
        <v>66</v>
      </c>
      <c r="B15" s="176"/>
      <c r="C15" s="180"/>
      <c r="D15" s="181"/>
      <c r="E15" s="182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4.58E-2</v>
      </c>
      <c r="H21" s="183" t="s">
        <v>70</v>
      </c>
      <c r="I21" s="184"/>
      <c r="J21" s="184"/>
      <c r="K21" s="185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86" t="s">
        <v>80</v>
      </c>
      <c r="I28" s="187"/>
      <c r="J28" s="187"/>
      <c r="K28" s="188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9" t="s">
        <v>81</v>
      </c>
      <c r="I29" s="190"/>
      <c r="J29" s="190"/>
      <c r="K29" s="191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0.25</v>
      </c>
      <c r="H30" s="192" t="s">
        <v>82</v>
      </c>
      <c r="I30" s="193"/>
      <c r="J30" s="193"/>
      <c r="K30" s="194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0.31330000000000002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2" t="str">
        <f>IF(AND(A18=" - Fornecimento de Materiais e Equipamentos (Aquisição direta)",E$31=0),"",IF(OR($R$10&lt;$T$10,$R$10&gt;$U$10)=TRUE(),$T$21,""))</f>
        <v/>
      </c>
      <c r="B35" s="172"/>
      <c r="C35" s="172"/>
      <c r="D35" s="172"/>
      <c r="E35" s="172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3" t="s">
        <v>59</v>
      </c>
      <c r="B37" s="174"/>
      <c r="C37" s="174"/>
      <c r="D37" s="174"/>
      <c r="E37" s="85">
        <v>0.6</v>
      </c>
    </row>
    <row r="38" spans="1:5" x14ac:dyDescent="0.25">
      <c r="A38" s="173" t="s">
        <v>60</v>
      </c>
      <c r="B38" s="174"/>
      <c r="C38" s="174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algorithmName="SHA-512" hashValue="uXMXvuFHpe6oXQYd59Lw5pIaSfk/SrDFNJfmnaP1gFgX97HfI8qHMnlsnI9z8mP5IpxbAJ2VJpPyy1cgs7nW9w==" saltValue="WQ5OoAv8A2ck+wJsSegxFA==" spinCount="100000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2020-09-28T14:48:23Z</dcterms:modified>
</cp:coreProperties>
</file>